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9" i="1" l="1"/>
  <c r="K29" i="1" l="1"/>
  <c r="L29" i="1"/>
  <c r="M29" i="1"/>
  <c r="F29" i="1"/>
  <c r="U26" i="1" l="1"/>
  <c r="U27" i="1"/>
  <c r="U28" i="1"/>
  <c r="U25" i="1"/>
  <c r="U20" i="1"/>
  <c r="U21" i="1"/>
  <c r="U22" i="1"/>
  <c r="U23" i="1"/>
  <c r="U24" i="1"/>
  <c r="U19" i="1"/>
  <c r="U18" i="1"/>
  <c r="U14" i="1"/>
  <c r="U15" i="1"/>
  <c r="U16" i="1"/>
  <c r="U17" i="1"/>
  <c r="U13" i="1"/>
  <c r="N15" i="1"/>
  <c r="N17" i="1"/>
  <c r="N18" i="1"/>
  <c r="N19" i="1"/>
  <c r="N21" i="1"/>
  <c r="N23" i="1"/>
  <c r="N25" i="1"/>
  <c r="N26" i="1"/>
  <c r="N27" i="1"/>
  <c r="J21" i="1" l="1"/>
  <c r="J22" i="1"/>
  <c r="J23" i="1"/>
  <c r="J24" i="1"/>
  <c r="J25" i="1"/>
  <c r="J26" i="1"/>
  <c r="J27" i="1"/>
  <c r="J29" i="1" l="1"/>
  <c r="N22" i="1"/>
  <c r="J14" i="1"/>
  <c r="J15" i="1"/>
  <c r="J16" i="1"/>
  <c r="J17" i="1"/>
  <c r="J18" i="1"/>
  <c r="J19" i="1"/>
  <c r="J20" i="1"/>
  <c r="J13" i="1"/>
</calcChain>
</file>

<file path=xl/sharedStrings.xml><?xml version="1.0" encoding="utf-8"?>
<sst xmlns="http://schemas.openxmlformats.org/spreadsheetml/2006/main" count="85" uniqueCount="60">
  <si>
    <t>Ассигнования</t>
  </si>
  <si>
    <t>ФБ</t>
  </si>
  <si>
    <t>Внебюджетные</t>
  </si>
  <si>
    <t>Бюджетные</t>
  </si>
  <si>
    <t>Утвержденный план</t>
  </si>
  <si>
    <t>Уточненный</t>
  </si>
  <si>
    <t>Исполнено</t>
  </si>
  <si>
    <t>РБ</t>
  </si>
  <si>
    <t>МБ</t>
  </si>
  <si>
    <t>Цель, задачи,
наименование
мероприятий</t>
  </si>
  <si>
    <t>Исполнитель
(подразделение)</t>
  </si>
  <si>
    <t>Показатели результативности выполнения программы</t>
  </si>
  <si>
    <t>Наименование показателя</t>
  </si>
  <si>
    <t>Базовое значение</t>
  </si>
  <si>
    <t>План</t>
  </si>
  <si>
    <t>Уточненный план</t>
  </si>
  <si>
    <t>Факт</t>
  </si>
  <si>
    <t>Отклонение, %</t>
  </si>
  <si>
    <t>Приложение 2</t>
  </si>
  <si>
    <t>к Порядку</t>
  </si>
  <si>
    <t>о порядке разработки, формировании и</t>
  </si>
  <si>
    <t>реализации ведомственных целевых программ</t>
  </si>
  <si>
    <t>ОТЧЕТ</t>
  </si>
  <si>
    <t>за 2020 год</t>
  </si>
  <si>
    <r>
      <t>о выполнении ведомственной целевой программы</t>
    </r>
    <r>
      <rPr>
        <b/>
        <sz val="11"/>
        <color theme="1"/>
        <rFont val="Times New Roman"/>
        <family val="1"/>
        <charset val="204"/>
      </rPr>
      <t xml:space="preserve"> "Ветеран" на 2018-2020 годы"</t>
    </r>
  </si>
  <si>
    <t>Выплаты почётным гражданам Первомайского района</t>
  </si>
  <si>
    <t>Количество произведенных выплат почетным гражданам(ед.)</t>
  </si>
  <si>
    <t>№ п/п</t>
  </si>
  <si>
    <t>Выплаты юбилярам – долгожителям</t>
  </si>
  <si>
    <t>Проведение обследования
социально-бытовых
условий жизни ветеранов ВОВ</t>
  </si>
  <si>
    <t>Количество проведенных обследования социально-бытовых  
условий жизни ветеранов ВОВ (ед.)</t>
  </si>
  <si>
    <t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1941-1945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участников Великой Отечественной войны 1941-1945 годов, не вступивших в повторный брак</t>
  </si>
  <si>
    <t>Содействие в оздоровлении ветеранов  в ОГБУЗ "Первомайская РБ" района</t>
  </si>
  <si>
    <t>Количество пролеченных ветеранов  (человек)</t>
  </si>
  <si>
    <t>Количество ветеранов ВОВ, вдов, труженикам тыла которым оказана помощь (ед.)</t>
  </si>
  <si>
    <t>Организация просветительской работы: в сфере  жилищно-коммунального хозяйства; в здравоохранении, в вопросах медицинского страхования; пенсионном законодательстве и т.д.</t>
  </si>
  <si>
    <t>Установка памятников участникам ВОВ, умершим до 12.06.1991 года</t>
  </si>
  <si>
    <t>Содержание специалиста по организации работы с ветеранами</t>
  </si>
  <si>
    <t>Публикация в средствах массовой информации материалов о деятельности ветеранских организаций, жизни ветеранов</t>
  </si>
  <si>
    <t>Проведение отчетных собраний в первичных организациях,
проведение пленума районного Совета ветеранов</t>
  </si>
  <si>
    <t>Проведение конкуров - смотров ветеранских личных подворий</t>
  </si>
  <si>
    <t>Проведение мероприятий,
посвященных Дню старшего поколения</t>
  </si>
  <si>
    <t>Участие районных делегаций в областных торжественных мероприятиях</t>
  </si>
  <si>
    <t>Проведение культурно- спортивно-
оздоровительных мероприятий, участие в творческом и прикладном искусстве</t>
  </si>
  <si>
    <t>Содействие в организации областной подписке на газеты для ветеранов</t>
  </si>
  <si>
    <t>Количество консультаций (ед.)</t>
  </si>
  <si>
    <t>Количество  установленных памятников участникам ВОВ, умершим до 12.06.1991 года</t>
  </si>
  <si>
    <t>Количество специалистов, обеспечивающих организацию работу с ветеранами (человек)</t>
  </si>
  <si>
    <t>Количество проведенных  отчетных собраний в
первичных организациях,
проведение пленума районного Совета ветеранов (ед.)</t>
  </si>
  <si>
    <t>Количество статей и публикаций в средствах массовой информации,
материалов о деятельности ветеранских организаций, жизни ветеранов (ед.)</t>
  </si>
  <si>
    <t>Количество проведенных конкуров - смотров ветеранских личных подворий (ед.)</t>
  </si>
  <si>
    <t>Количество проведенных мероприятий,
посвященных Дню старшего поколения
(ед.)</t>
  </si>
  <si>
    <t>Количество участий районных делегаций в областных торжественных мероприятиях  (ед.)</t>
  </si>
  <si>
    <t>Количество проведенных мероприятий районного уровня (ед.)</t>
  </si>
  <si>
    <t>Количество ветеранов, которым была обеспечена подписка областной газеты (ед.)</t>
  </si>
  <si>
    <t>Администрация Первомайского района</t>
  </si>
  <si>
    <t>Количество выплат юбилярам – долгожителям (ед.)
75 лет: 46 чел.х1150
80 лет: 75 чел. х 1150
85 лет: 31 чел. х 1150
90 лет: 10 чел. х 1150
95 лет:  6 чел. х 1150</t>
  </si>
  <si>
    <t>Подписка районной газеты</t>
  </si>
  <si>
    <t>Количество подписок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</si>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</sst>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Fill="1"/>
    <xf numFmtId="0" fontId="2" fillId="0" borderId="0" xfId="0" applyFont="1" applyFill="1" applyAlignment="1">
      <alignment horizontal="right" vertical="center" wrapText="1"/>
    </xf>
    <xf numFmtId="0" fontId="0" fillId="0" borderId="0" xfId="0" applyFill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Border="1"/>
    <xf numFmtId="0" fontId="5" fillId="0" borderId="1" xfId="0" applyFont="1" applyFill="1" applyBorder="1"/>
    <xf numFmtId="0" fontId="5" fillId="0" borderId="2" xfId="0" applyFont="1" applyBorder="1" applyAlignment="1">
      <alignment horizontal="right"/>
    </xf>
    <xf numFmtId="0" fontId="5" fillId="0" borderId="3" xfId="0" applyFont="1" applyBorder="1" applyAlignment="1">
      <alignment horizontal="right"/>
    </xf>
    <xf numFmtId="0" fontId="5" fillId="0" borderId="4" xfId="0" applyFont="1" applyBorder="1" applyAlignment="1">
      <alignment horizontal="right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2" fontId="5" fillId="0" borderId="1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"/>
  <sheetViews>
    <sheetView tabSelected="1" showWhiteSpace="0" view="pageLayout" topLeftCell="A25" zoomScale="85" zoomScaleNormal="100" zoomScalePageLayoutView="85" workbookViewId="0">
      <selection activeCell="P39" sqref="P39"/>
    </sheetView>
  </sheetViews>
  <sheetFormatPr defaultRowHeight="15" x14ac:dyDescent="0.25"/>
  <cols>
    <col min="1" max="1" width="2.85546875" customWidth="1"/>
    <col min="2" max="2" width="21" style="7" customWidth="1"/>
    <col min="4" max="4" width="4.5703125" customWidth="1"/>
    <col min="5" max="5" width="4.5703125" style="8" customWidth="1"/>
    <col min="6" max="6" width="5" style="8" customWidth="1"/>
    <col min="7" max="9" width="4.5703125" style="8" customWidth="1"/>
    <col min="10" max="10" width="5.140625" style="8" customWidth="1"/>
    <col min="11" max="13" width="4.5703125" style="8" customWidth="1"/>
    <col min="14" max="14" width="7" style="8" customWidth="1"/>
    <col min="15" max="15" width="4.5703125" style="8" customWidth="1"/>
    <col min="16" max="16" width="15.7109375" style="10" customWidth="1"/>
    <col min="17" max="19" width="6.85546875" style="8" customWidth="1"/>
    <col min="20" max="21" width="6.85546875" customWidth="1"/>
  </cols>
  <sheetData>
    <row r="1" spans="1:21" x14ac:dyDescent="0.25">
      <c r="P1" s="9"/>
      <c r="Q1" s="29" t="s">
        <v>18</v>
      </c>
      <c r="R1" s="29"/>
      <c r="S1" s="29"/>
      <c r="T1" s="29"/>
      <c r="U1" s="29"/>
    </row>
    <row r="2" spans="1:21" x14ac:dyDescent="0.25">
      <c r="P2" s="9"/>
      <c r="Q2" s="29" t="s">
        <v>19</v>
      </c>
      <c r="R2" s="29"/>
      <c r="S2" s="29"/>
      <c r="T2" s="29"/>
      <c r="U2" s="29"/>
    </row>
    <row r="3" spans="1:21" x14ac:dyDescent="0.25">
      <c r="P3" s="29" t="s">
        <v>20</v>
      </c>
      <c r="Q3" s="29"/>
      <c r="R3" s="29"/>
      <c r="S3" s="29"/>
      <c r="T3" s="29"/>
      <c r="U3" s="29"/>
    </row>
    <row r="4" spans="1:21" x14ac:dyDescent="0.25">
      <c r="P4" s="29" t="s">
        <v>21</v>
      </c>
      <c r="Q4" s="29"/>
      <c r="R4" s="29"/>
      <c r="S4" s="29"/>
      <c r="T4" s="29"/>
      <c r="U4" s="29"/>
    </row>
    <row r="5" spans="1:21" x14ac:dyDescent="0.25">
      <c r="B5" s="27" t="s">
        <v>22</v>
      </c>
      <c r="C5" s="27"/>
      <c r="D5" s="27"/>
      <c r="E5" s="27"/>
      <c r="F5" s="27"/>
      <c r="G5" s="27"/>
      <c r="H5" s="27"/>
      <c r="I5" s="27"/>
      <c r="J5" s="27"/>
      <c r="K5" s="27"/>
      <c r="L5" s="27"/>
    </row>
    <row r="6" spans="1:21" x14ac:dyDescent="0.25">
      <c r="B6" s="26" t="s">
        <v>24</v>
      </c>
      <c r="C6" s="26"/>
      <c r="D6" s="26"/>
      <c r="E6" s="26"/>
      <c r="F6" s="26"/>
      <c r="G6" s="26"/>
      <c r="H6" s="26"/>
      <c r="I6" s="26"/>
      <c r="J6" s="26"/>
      <c r="K6" s="26"/>
      <c r="L6" s="26"/>
    </row>
    <row r="7" spans="1:21" x14ac:dyDescent="0.25">
      <c r="B7" s="26" t="s">
        <v>23</v>
      </c>
      <c r="C7" s="26"/>
      <c r="D7" s="26"/>
      <c r="E7" s="26"/>
      <c r="F7" s="26"/>
      <c r="G7" s="26"/>
      <c r="H7" s="26"/>
      <c r="I7" s="26"/>
      <c r="J7" s="26"/>
      <c r="K7" s="26"/>
      <c r="L7" s="26"/>
    </row>
    <row r="9" spans="1:21" ht="14.25" customHeight="1" x14ac:dyDescent="0.25">
      <c r="A9" s="25" t="s">
        <v>27</v>
      </c>
      <c r="B9" s="25" t="s">
        <v>9</v>
      </c>
      <c r="C9" s="25" t="s">
        <v>10</v>
      </c>
      <c r="D9" s="25" t="s">
        <v>0</v>
      </c>
      <c r="E9" s="25"/>
      <c r="F9" s="25"/>
      <c r="G9" s="25"/>
      <c r="H9" s="25"/>
      <c r="I9" s="25"/>
      <c r="J9" s="25"/>
      <c r="K9" s="25"/>
      <c r="L9" s="28" t="s">
        <v>6</v>
      </c>
      <c r="M9" s="28"/>
      <c r="N9" s="28"/>
      <c r="O9" s="28"/>
      <c r="P9" s="25" t="s">
        <v>11</v>
      </c>
      <c r="Q9" s="25"/>
      <c r="R9" s="25"/>
      <c r="S9" s="25"/>
      <c r="T9" s="25"/>
      <c r="U9" s="25"/>
    </row>
    <row r="10" spans="1:21" x14ac:dyDescent="0.25">
      <c r="A10" s="25"/>
      <c r="B10" s="25"/>
      <c r="C10" s="25"/>
      <c r="D10" s="25" t="s">
        <v>4</v>
      </c>
      <c r="E10" s="25"/>
      <c r="F10" s="25"/>
      <c r="G10" s="25"/>
      <c r="H10" s="28" t="s">
        <v>5</v>
      </c>
      <c r="I10" s="28"/>
      <c r="J10" s="28"/>
      <c r="K10" s="28"/>
      <c r="L10" s="28"/>
      <c r="M10" s="28"/>
      <c r="N10" s="28"/>
      <c r="O10" s="28"/>
      <c r="P10" s="25"/>
      <c r="Q10" s="25"/>
      <c r="R10" s="25"/>
      <c r="S10" s="25"/>
      <c r="T10" s="25"/>
      <c r="U10" s="25"/>
    </row>
    <row r="11" spans="1:21" ht="30" customHeight="1" x14ac:dyDescent="0.25">
      <c r="A11" s="25"/>
      <c r="B11" s="25"/>
      <c r="C11" s="25"/>
      <c r="D11" s="25" t="s">
        <v>3</v>
      </c>
      <c r="E11" s="25"/>
      <c r="F11" s="25"/>
      <c r="G11" s="28" t="s">
        <v>2</v>
      </c>
      <c r="H11" s="28" t="s">
        <v>3</v>
      </c>
      <c r="I11" s="28"/>
      <c r="J11" s="28"/>
      <c r="K11" s="28" t="s">
        <v>2</v>
      </c>
      <c r="L11" s="28" t="s">
        <v>3</v>
      </c>
      <c r="M11" s="28"/>
      <c r="N11" s="28"/>
      <c r="O11" s="28" t="s">
        <v>2</v>
      </c>
      <c r="P11" s="28" t="s">
        <v>12</v>
      </c>
      <c r="Q11" s="28" t="s">
        <v>13</v>
      </c>
      <c r="R11" s="28" t="s">
        <v>14</v>
      </c>
      <c r="S11" s="28" t="s">
        <v>15</v>
      </c>
      <c r="T11" s="25" t="s">
        <v>16</v>
      </c>
      <c r="U11" s="25" t="s">
        <v>17</v>
      </c>
    </row>
    <row r="12" spans="1:21" x14ac:dyDescent="0.25">
      <c r="A12" s="25"/>
      <c r="B12" s="25"/>
      <c r="C12" s="25"/>
      <c r="D12" s="2" t="s">
        <v>1</v>
      </c>
      <c r="E12" s="11" t="s">
        <v>7</v>
      </c>
      <c r="F12" s="11" t="s">
        <v>8</v>
      </c>
      <c r="G12" s="28"/>
      <c r="H12" s="11" t="s">
        <v>1</v>
      </c>
      <c r="I12" s="11" t="s">
        <v>7</v>
      </c>
      <c r="J12" s="11" t="s">
        <v>8</v>
      </c>
      <c r="K12" s="28"/>
      <c r="L12" s="11" t="s">
        <v>1</v>
      </c>
      <c r="M12" s="11" t="s">
        <v>7</v>
      </c>
      <c r="N12" s="16" t="s">
        <v>8</v>
      </c>
      <c r="O12" s="28"/>
      <c r="P12" s="28"/>
      <c r="Q12" s="28"/>
      <c r="R12" s="28"/>
      <c r="S12" s="28"/>
      <c r="T12" s="25"/>
      <c r="U12" s="25"/>
    </row>
    <row r="13" spans="1:21" ht="60" x14ac:dyDescent="0.25">
      <c r="A13" s="3">
        <v>1</v>
      </c>
      <c r="B13" s="5" t="s">
        <v>25</v>
      </c>
      <c r="C13" s="3" t="s">
        <v>55</v>
      </c>
      <c r="D13" s="1"/>
      <c r="E13" s="12"/>
      <c r="F13" s="12">
        <v>181.7</v>
      </c>
      <c r="G13" s="12"/>
      <c r="H13" s="12"/>
      <c r="I13" s="12"/>
      <c r="J13" s="12">
        <f>F13</f>
        <v>181.7</v>
      </c>
      <c r="K13" s="12"/>
      <c r="L13" s="12"/>
      <c r="M13" s="12"/>
      <c r="N13" s="12">
        <v>181.7</v>
      </c>
      <c r="O13" s="12"/>
      <c r="P13" s="13" t="s">
        <v>26</v>
      </c>
      <c r="Q13" s="12"/>
      <c r="R13" s="12">
        <v>14</v>
      </c>
      <c r="S13" s="12"/>
      <c r="T13" s="4">
        <v>14</v>
      </c>
      <c r="U13" s="4">
        <f>T13/R13*100-100</f>
        <v>0</v>
      </c>
    </row>
    <row r="14" spans="1:21" ht="96" x14ac:dyDescent="0.25">
      <c r="A14" s="3">
        <v>2</v>
      </c>
      <c r="B14" s="5" t="s">
        <v>28</v>
      </c>
      <c r="C14" s="3" t="s">
        <v>55</v>
      </c>
      <c r="D14" s="4"/>
      <c r="E14" s="14"/>
      <c r="F14" s="14">
        <v>191</v>
      </c>
      <c r="G14" s="14"/>
      <c r="H14" s="14"/>
      <c r="I14" s="14"/>
      <c r="J14" s="12">
        <f t="shared" ref="J14:J27" si="0">F14</f>
        <v>191</v>
      </c>
      <c r="K14" s="14"/>
      <c r="L14" s="14"/>
      <c r="M14" s="14"/>
      <c r="N14" s="12">
        <v>191.1</v>
      </c>
      <c r="O14" s="14"/>
      <c r="P14" s="13" t="s">
        <v>56</v>
      </c>
      <c r="Q14" s="14"/>
      <c r="R14" s="14">
        <v>166</v>
      </c>
      <c r="S14" s="14"/>
      <c r="T14" s="4">
        <v>166</v>
      </c>
      <c r="U14" s="4">
        <f t="shared" ref="U14:U17" si="1">T14/R14*100-100</f>
        <v>0</v>
      </c>
    </row>
    <row r="15" spans="1:21" ht="72" x14ac:dyDescent="0.25">
      <c r="A15" s="3">
        <v>3</v>
      </c>
      <c r="B15" s="3" t="s">
        <v>29</v>
      </c>
      <c r="C15" s="3" t="s">
        <v>55</v>
      </c>
      <c r="D15" s="4"/>
      <c r="E15" s="14"/>
      <c r="F15" s="14">
        <v>100</v>
      </c>
      <c r="G15" s="14"/>
      <c r="H15" s="14"/>
      <c r="I15" s="14"/>
      <c r="J15" s="12">
        <f t="shared" si="0"/>
        <v>100</v>
      </c>
      <c r="K15" s="14"/>
      <c r="L15" s="14"/>
      <c r="M15" s="14"/>
      <c r="N15" s="12">
        <f t="shared" ref="N15:N27" si="2">J15</f>
        <v>100</v>
      </c>
      <c r="O15" s="14"/>
      <c r="P15" s="13" t="s">
        <v>30</v>
      </c>
      <c r="Q15" s="14"/>
      <c r="R15" s="14">
        <v>8</v>
      </c>
      <c r="S15" s="14"/>
      <c r="T15" s="4">
        <v>8</v>
      </c>
      <c r="U15" s="4">
        <f t="shared" si="1"/>
        <v>0</v>
      </c>
    </row>
    <row r="16" spans="1:21" ht="300" x14ac:dyDescent="0.25">
      <c r="A16" s="3">
        <v>4</v>
      </c>
      <c r="B16" s="3" t="s">
        <v>31</v>
      </c>
      <c r="C16" s="3" t="s">
        <v>55</v>
      </c>
      <c r="D16" s="4"/>
      <c r="E16" s="14"/>
      <c r="F16" s="14"/>
      <c r="G16" s="14"/>
      <c r="H16" s="14"/>
      <c r="I16" s="14"/>
      <c r="J16" s="12">
        <f t="shared" si="0"/>
        <v>0</v>
      </c>
      <c r="K16" s="14"/>
      <c r="L16" s="14"/>
      <c r="M16" s="14">
        <v>100</v>
      </c>
      <c r="N16" s="12">
        <v>100</v>
      </c>
      <c r="O16" s="14"/>
      <c r="P16" s="13" t="s">
        <v>34</v>
      </c>
      <c r="Q16" s="14"/>
      <c r="R16" s="14">
        <v>8</v>
      </c>
      <c r="S16" s="14"/>
      <c r="T16" s="4">
        <v>8</v>
      </c>
      <c r="U16" s="4">
        <f t="shared" si="1"/>
        <v>0</v>
      </c>
    </row>
    <row r="17" spans="1:21" ht="60" x14ac:dyDescent="0.25">
      <c r="A17" s="3">
        <v>5</v>
      </c>
      <c r="B17" s="3" t="s">
        <v>32</v>
      </c>
      <c r="C17" s="3" t="s">
        <v>55</v>
      </c>
      <c r="D17" s="4"/>
      <c r="E17" s="14"/>
      <c r="F17" s="14">
        <v>0</v>
      </c>
      <c r="G17" s="14"/>
      <c r="H17" s="14"/>
      <c r="I17" s="14"/>
      <c r="J17" s="12">
        <f t="shared" si="0"/>
        <v>0</v>
      </c>
      <c r="K17" s="14"/>
      <c r="L17" s="14"/>
      <c r="M17" s="14"/>
      <c r="N17" s="12">
        <f t="shared" si="2"/>
        <v>0</v>
      </c>
      <c r="O17" s="14"/>
      <c r="P17" s="13" t="s">
        <v>33</v>
      </c>
      <c r="Q17" s="14"/>
      <c r="R17" s="14">
        <v>50</v>
      </c>
      <c r="S17" s="14"/>
      <c r="T17" s="4">
        <v>0</v>
      </c>
      <c r="U17" s="4">
        <f t="shared" si="1"/>
        <v>-100</v>
      </c>
    </row>
    <row r="18" spans="1:21" ht="96" x14ac:dyDescent="0.25">
      <c r="A18" s="3">
        <v>6</v>
      </c>
      <c r="B18" s="3" t="s">
        <v>35</v>
      </c>
      <c r="C18" s="3" t="s">
        <v>55</v>
      </c>
      <c r="D18" s="4"/>
      <c r="E18" s="14"/>
      <c r="F18" s="14">
        <v>0</v>
      </c>
      <c r="G18" s="14"/>
      <c r="H18" s="14"/>
      <c r="I18" s="14"/>
      <c r="J18" s="12">
        <f t="shared" si="0"/>
        <v>0</v>
      </c>
      <c r="K18" s="14"/>
      <c r="L18" s="14"/>
      <c r="M18" s="14"/>
      <c r="N18" s="12">
        <f t="shared" si="2"/>
        <v>0</v>
      </c>
      <c r="O18" s="14"/>
      <c r="P18" s="13" t="s">
        <v>45</v>
      </c>
      <c r="Q18" s="14"/>
      <c r="R18" s="14">
        <v>500</v>
      </c>
      <c r="S18" s="14"/>
      <c r="T18" s="4">
        <v>0</v>
      </c>
      <c r="U18" s="4">
        <f>T18/R18*100-100</f>
        <v>-100</v>
      </c>
    </row>
    <row r="19" spans="1:21" ht="72" x14ac:dyDescent="0.25">
      <c r="A19" s="3">
        <v>7</v>
      </c>
      <c r="B19" s="3" t="s">
        <v>36</v>
      </c>
      <c r="C19" s="3" t="s">
        <v>55</v>
      </c>
      <c r="D19" s="4"/>
      <c r="E19" s="14"/>
      <c r="F19" s="14">
        <v>75</v>
      </c>
      <c r="G19" s="14"/>
      <c r="H19" s="14"/>
      <c r="I19" s="14"/>
      <c r="J19" s="12">
        <f t="shared" si="0"/>
        <v>75</v>
      </c>
      <c r="K19" s="14"/>
      <c r="L19" s="14"/>
      <c r="M19" s="14"/>
      <c r="N19" s="12">
        <f t="shared" si="2"/>
        <v>75</v>
      </c>
      <c r="O19" s="14"/>
      <c r="P19" s="13" t="s">
        <v>46</v>
      </c>
      <c r="Q19" s="14"/>
      <c r="R19" s="14">
        <v>3</v>
      </c>
      <c r="S19" s="14"/>
      <c r="T19" s="4">
        <v>0</v>
      </c>
      <c r="U19" s="4">
        <f>T19/R19*100-100</f>
        <v>-100</v>
      </c>
    </row>
    <row r="20" spans="1:21" ht="60" x14ac:dyDescent="0.25">
      <c r="A20" s="3">
        <v>8</v>
      </c>
      <c r="B20" s="3" t="s">
        <v>37</v>
      </c>
      <c r="C20" s="3" t="s">
        <v>55</v>
      </c>
      <c r="D20" s="4"/>
      <c r="E20" s="14"/>
      <c r="F20" s="14">
        <v>12</v>
      </c>
      <c r="G20" s="14"/>
      <c r="H20" s="14"/>
      <c r="I20" s="14"/>
      <c r="J20" s="12">
        <f t="shared" si="0"/>
        <v>12</v>
      </c>
      <c r="K20" s="14"/>
      <c r="L20" s="14"/>
      <c r="M20" s="14"/>
      <c r="N20" s="12">
        <v>90.3</v>
      </c>
      <c r="O20" s="14"/>
      <c r="P20" s="13" t="s">
        <v>47</v>
      </c>
      <c r="Q20" s="14"/>
      <c r="R20" s="14">
        <v>1</v>
      </c>
      <c r="S20" s="14"/>
      <c r="T20" s="4">
        <v>0</v>
      </c>
      <c r="U20" s="4">
        <f t="shared" ref="U20:U24" si="3">T20/R20*100-100</f>
        <v>-100</v>
      </c>
    </row>
    <row r="21" spans="1:21" ht="108" x14ac:dyDescent="0.25">
      <c r="A21" s="3">
        <v>9</v>
      </c>
      <c r="B21" s="3" t="s">
        <v>38</v>
      </c>
      <c r="C21" s="3" t="s">
        <v>55</v>
      </c>
      <c r="D21" s="4"/>
      <c r="E21" s="14"/>
      <c r="F21" s="14">
        <v>0</v>
      </c>
      <c r="G21" s="14"/>
      <c r="H21" s="14"/>
      <c r="I21" s="14"/>
      <c r="J21" s="12">
        <f t="shared" si="0"/>
        <v>0</v>
      </c>
      <c r="K21" s="14"/>
      <c r="L21" s="14"/>
      <c r="M21" s="14"/>
      <c r="N21" s="12">
        <f t="shared" si="2"/>
        <v>0</v>
      </c>
      <c r="O21" s="14"/>
      <c r="P21" s="13" t="s">
        <v>49</v>
      </c>
      <c r="Q21" s="14"/>
      <c r="R21" s="14">
        <v>5</v>
      </c>
      <c r="S21" s="14"/>
      <c r="T21" s="4">
        <v>0</v>
      </c>
      <c r="U21" s="4">
        <f t="shared" si="3"/>
        <v>-100</v>
      </c>
    </row>
    <row r="22" spans="1:21" ht="96" x14ac:dyDescent="0.25">
      <c r="A22" s="3">
        <v>10</v>
      </c>
      <c r="B22" s="3" t="s">
        <v>39</v>
      </c>
      <c r="C22" s="3" t="s">
        <v>55</v>
      </c>
      <c r="D22" s="4"/>
      <c r="E22" s="14"/>
      <c r="F22" s="14">
        <v>0</v>
      </c>
      <c r="G22" s="14"/>
      <c r="H22" s="14"/>
      <c r="I22" s="14"/>
      <c r="J22" s="12">
        <f t="shared" si="0"/>
        <v>0</v>
      </c>
      <c r="K22" s="14"/>
      <c r="L22" s="14"/>
      <c r="M22" s="14"/>
      <c r="N22" s="12">
        <f t="shared" si="2"/>
        <v>0</v>
      </c>
      <c r="O22" s="14"/>
      <c r="P22" s="13" t="s">
        <v>48</v>
      </c>
      <c r="Q22" s="14"/>
      <c r="R22" s="14">
        <v>3</v>
      </c>
      <c r="S22" s="14"/>
      <c r="T22" s="4">
        <v>0</v>
      </c>
      <c r="U22" s="4">
        <f t="shared" si="3"/>
        <v>-100</v>
      </c>
    </row>
    <row r="23" spans="1:21" ht="60" x14ac:dyDescent="0.25">
      <c r="A23" s="3">
        <v>11</v>
      </c>
      <c r="B23" s="3" t="s">
        <v>40</v>
      </c>
      <c r="C23" s="3" t="s">
        <v>55</v>
      </c>
      <c r="D23" s="4"/>
      <c r="E23" s="14"/>
      <c r="F23" s="14">
        <v>10</v>
      </c>
      <c r="G23" s="14"/>
      <c r="H23" s="14"/>
      <c r="I23" s="14"/>
      <c r="J23" s="12">
        <f t="shared" si="0"/>
        <v>10</v>
      </c>
      <c r="K23" s="14"/>
      <c r="L23" s="14"/>
      <c r="M23" s="14"/>
      <c r="N23" s="12">
        <f t="shared" si="2"/>
        <v>10</v>
      </c>
      <c r="O23" s="14"/>
      <c r="P23" s="13" t="s">
        <v>50</v>
      </c>
      <c r="Q23" s="14"/>
      <c r="R23" s="14">
        <v>1</v>
      </c>
      <c r="S23" s="14"/>
      <c r="T23" s="4">
        <v>0</v>
      </c>
      <c r="U23" s="4">
        <f t="shared" si="3"/>
        <v>-100</v>
      </c>
    </row>
    <row r="24" spans="1:21" ht="72" x14ac:dyDescent="0.25">
      <c r="A24" s="3">
        <v>12</v>
      </c>
      <c r="B24" s="3" t="s">
        <v>41</v>
      </c>
      <c r="C24" s="3" t="s">
        <v>55</v>
      </c>
      <c r="D24" s="4"/>
      <c r="E24" s="14"/>
      <c r="F24" s="14">
        <v>0</v>
      </c>
      <c r="G24" s="14"/>
      <c r="H24" s="14"/>
      <c r="I24" s="14"/>
      <c r="J24" s="12">
        <f t="shared" si="0"/>
        <v>0</v>
      </c>
      <c r="K24" s="14"/>
      <c r="L24" s="14"/>
      <c r="M24" s="14"/>
      <c r="N24" s="12">
        <v>0</v>
      </c>
      <c r="O24" s="14"/>
      <c r="P24" s="13" t="s">
        <v>51</v>
      </c>
      <c r="Q24" s="14"/>
      <c r="R24" s="14">
        <v>2</v>
      </c>
      <c r="S24" s="14"/>
      <c r="T24" s="4">
        <v>0</v>
      </c>
      <c r="U24" s="4">
        <f t="shared" si="3"/>
        <v>-100</v>
      </c>
    </row>
    <row r="25" spans="1:21" ht="60" x14ac:dyDescent="0.25">
      <c r="A25" s="3">
        <v>13</v>
      </c>
      <c r="B25" s="3" t="s">
        <v>42</v>
      </c>
      <c r="C25" s="3" t="s">
        <v>55</v>
      </c>
      <c r="D25" s="4"/>
      <c r="E25" s="14"/>
      <c r="F25" s="14">
        <v>0</v>
      </c>
      <c r="G25" s="14"/>
      <c r="H25" s="14"/>
      <c r="I25" s="14"/>
      <c r="J25" s="12">
        <f t="shared" si="0"/>
        <v>0</v>
      </c>
      <c r="K25" s="14"/>
      <c r="L25" s="14"/>
      <c r="M25" s="14"/>
      <c r="N25" s="12">
        <f t="shared" si="2"/>
        <v>0</v>
      </c>
      <c r="O25" s="14"/>
      <c r="P25" s="13" t="s">
        <v>52</v>
      </c>
      <c r="Q25" s="14"/>
      <c r="R25" s="14">
        <v>10</v>
      </c>
      <c r="S25" s="14"/>
      <c r="T25" s="4">
        <v>0</v>
      </c>
      <c r="U25" s="4">
        <f>T25/R25*100-100</f>
        <v>-100</v>
      </c>
    </row>
    <row r="26" spans="1:21" ht="60" customHeight="1" x14ac:dyDescent="0.25">
      <c r="A26" s="3">
        <v>14</v>
      </c>
      <c r="B26" s="3" t="s">
        <v>43</v>
      </c>
      <c r="C26" s="3" t="s">
        <v>55</v>
      </c>
      <c r="D26" s="4"/>
      <c r="E26" s="14"/>
      <c r="F26" s="14">
        <v>0</v>
      </c>
      <c r="G26" s="14"/>
      <c r="H26" s="14"/>
      <c r="I26" s="14"/>
      <c r="J26" s="12">
        <f t="shared" si="0"/>
        <v>0</v>
      </c>
      <c r="K26" s="14"/>
      <c r="L26" s="14"/>
      <c r="M26" s="14"/>
      <c r="N26" s="12">
        <f t="shared" si="2"/>
        <v>0</v>
      </c>
      <c r="O26" s="14"/>
      <c r="P26" s="13" t="s">
        <v>53</v>
      </c>
      <c r="Q26" s="14"/>
      <c r="R26" s="14">
        <v>20</v>
      </c>
      <c r="S26" s="14"/>
      <c r="T26" s="4">
        <v>0</v>
      </c>
      <c r="U26" s="4">
        <f t="shared" ref="U26:U28" si="4">T26/R26*100-100</f>
        <v>-100</v>
      </c>
    </row>
    <row r="27" spans="1:21" ht="60" x14ac:dyDescent="0.25">
      <c r="A27" s="3">
        <v>15</v>
      </c>
      <c r="B27" s="3" t="s">
        <v>44</v>
      </c>
      <c r="C27" s="3" t="s">
        <v>55</v>
      </c>
      <c r="D27" s="4"/>
      <c r="E27" s="14"/>
      <c r="F27" s="14">
        <v>0</v>
      </c>
      <c r="G27" s="14"/>
      <c r="H27" s="14"/>
      <c r="I27" s="14"/>
      <c r="J27" s="12">
        <f t="shared" si="0"/>
        <v>0</v>
      </c>
      <c r="K27" s="14"/>
      <c r="L27" s="14"/>
      <c r="M27" s="14"/>
      <c r="N27" s="12">
        <f t="shared" si="2"/>
        <v>0</v>
      </c>
      <c r="O27" s="14"/>
      <c r="P27" s="13" t="s">
        <v>54</v>
      </c>
      <c r="Q27" s="14"/>
      <c r="R27" s="14">
        <v>50</v>
      </c>
      <c r="S27" s="14"/>
      <c r="T27" s="4">
        <v>0</v>
      </c>
      <c r="U27" s="4">
        <f t="shared" si="4"/>
        <v>-100</v>
      </c>
    </row>
    <row r="28" spans="1:21" ht="60" x14ac:dyDescent="0.25">
      <c r="A28" s="3">
        <v>16</v>
      </c>
      <c r="B28" s="3" t="s">
        <v>57</v>
      </c>
      <c r="C28" s="3" t="s">
        <v>55</v>
      </c>
      <c r="D28" s="4"/>
      <c r="E28" s="14"/>
      <c r="F28" s="14">
        <v>0</v>
      </c>
      <c r="G28" s="14"/>
      <c r="H28" s="14"/>
      <c r="I28" s="14"/>
      <c r="J28" s="12">
        <v>0</v>
      </c>
      <c r="K28" s="14"/>
      <c r="L28" s="14"/>
      <c r="M28" s="14"/>
      <c r="N28" s="12">
        <v>29.1</v>
      </c>
      <c r="O28" s="14"/>
      <c r="P28" s="13" t="s">
        <v>58</v>
      </c>
      <c r="Q28" s="14"/>
      <c r="R28" s="14">
        <v>40</v>
      </c>
      <c r="S28" s="14"/>
      <c r="T28" s="4">
        <v>40</v>
      </c>
      <c r="U28" s="4">
        <f t="shared" si="4"/>
        <v>0</v>
      </c>
    </row>
    <row r="29" spans="1:21" x14ac:dyDescent="0.25">
      <c r="A29" s="19" t="s">
        <v>59</v>
      </c>
      <c r="B29" s="20"/>
      <c r="C29" s="21"/>
      <c r="D29" s="17"/>
      <c r="E29" s="18"/>
      <c r="F29" s="18">
        <f>SUM(F13:F28)</f>
        <v>569.70000000000005</v>
      </c>
      <c r="G29" s="18"/>
      <c r="H29" s="18"/>
      <c r="I29" s="18"/>
      <c r="J29" s="18">
        <f>SUM(J13:J28)</f>
        <v>569.70000000000005</v>
      </c>
      <c r="K29" s="18">
        <f t="shared" ref="K29:N29" si="5">SUM(K13:K28)</f>
        <v>0</v>
      </c>
      <c r="L29" s="18">
        <f t="shared" si="5"/>
        <v>0</v>
      </c>
      <c r="M29" s="18">
        <f t="shared" si="5"/>
        <v>100</v>
      </c>
      <c r="N29" s="30">
        <f t="shared" si="5"/>
        <v>777.19999999999993</v>
      </c>
      <c r="O29" s="18"/>
      <c r="P29" s="22"/>
      <c r="Q29" s="23"/>
      <c r="R29" s="23"/>
      <c r="S29" s="23"/>
      <c r="T29" s="23"/>
      <c r="U29" s="24"/>
    </row>
    <row r="30" spans="1:21" x14ac:dyDescent="0.25">
      <c r="Q30" s="15"/>
      <c r="R30" s="15"/>
      <c r="S30" s="15"/>
      <c r="T30" s="6"/>
      <c r="U30" s="6"/>
    </row>
    <row r="31" spans="1:21" x14ac:dyDescent="0.25">
      <c r="Q31" s="15"/>
      <c r="R31" s="15"/>
      <c r="S31" s="15"/>
      <c r="T31" s="6"/>
      <c r="U31" s="6"/>
    </row>
    <row r="32" spans="1:21" x14ac:dyDescent="0.25">
      <c r="Q32" s="15"/>
      <c r="R32" s="15"/>
      <c r="S32" s="15"/>
      <c r="T32" s="6"/>
      <c r="U32" s="6"/>
    </row>
    <row r="33" spans="17:21" x14ac:dyDescent="0.25">
      <c r="Q33" s="15"/>
      <c r="R33" s="15"/>
      <c r="S33" s="15"/>
      <c r="T33" s="6"/>
      <c r="U33" s="6"/>
    </row>
    <row r="34" spans="17:21" x14ac:dyDescent="0.25">
      <c r="Q34" s="15"/>
      <c r="R34" s="15"/>
      <c r="S34" s="15"/>
      <c r="T34" s="6"/>
      <c r="U34" s="6"/>
    </row>
  </sheetData>
  <mergeCells count="29">
    <mergeCell ref="Q1:U1"/>
    <mergeCell ref="P3:U3"/>
    <mergeCell ref="P4:U4"/>
    <mergeCell ref="P11:P12"/>
    <mergeCell ref="Q11:Q12"/>
    <mergeCell ref="R11:R12"/>
    <mergeCell ref="S11:S12"/>
    <mergeCell ref="T11:T12"/>
    <mergeCell ref="D10:G10"/>
    <mergeCell ref="H10:K10"/>
    <mergeCell ref="H11:J11"/>
    <mergeCell ref="K11:K12"/>
    <mergeCell ref="Q2:U2"/>
    <mergeCell ref="A29:C29"/>
    <mergeCell ref="P29:U29"/>
    <mergeCell ref="A9:A12"/>
    <mergeCell ref="B6:L6"/>
    <mergeCell ref="B5:L5"/>
    <mergeCell ref="B7:L7"/>
    <mergeCell ref="U11:U12"/>
    <mergeCell ref="P9:U10"/>
    <mergeCell ref="L11:N11"/>
    <mergeCell ref="O11:O12"/>
    <mergeCell ref="B9:B12"/>
    <mergeCell ref="C9:C12"/>
    <mergeCell ref="D9:K9"/>
    <mergeCell ref="L9:O10"/>
    <mergeCell ref="D11:F11"/>
    <mergeCell ref="G11:G12"/>
  </mergeCells>
  <pageMargins left="0.14583333333333334" right="0.13541666666666666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2022-03-04T04:56:38Z</dcterms:modified>
</cp:coreProperties>
</file>